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3_Wheeler_BCA\"/>
    </mc:Choice>
  </mc:AlternateContent>
  <bookViews>
    <workbookView xWindow="0" yWindow="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<sst xmlns="http://schemas.openxmlformats.org/spreadsheetml/2006/main" count="274" uniqueCount="140">
  <si>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</si>
  <si>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</si>
  <si>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</si>
  <si>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</si>
  <si>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</si>
  <si>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</si>
  <si>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</si>
  <si>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</si>
  <si>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</si>
  <si>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</si>
  <si>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</si>
  <si>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</si>
  <si>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</si>
  <si>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</si>
  <si>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</si>
  <si>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</si>
  <si>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</si>
  <si>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</si>
  <si>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</si>
  <si>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</si>
  <si>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</si>
  <si>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</si>
  <si>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</si>
  <si>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</si>
  <si>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</si>
  <si>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</si>
  <si>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</si>
  <si>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</si>
  <si>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</si>
  <si>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</si>
  <si>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</si>
  <si>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</si>
  <si>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</si>
  <si>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</si>
  <si>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</si>
  <si>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</si>
  <si>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</si>
  <si>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</si>
  <si>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</si>
  <si>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</si>
  <si>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</si>
  <si>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</si>
  <si>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</si>
  <si>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</si>
  <si>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</si>
  <si>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</si>
  <si>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</si>
  <si>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</si>
  <si>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</si>
  <si>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</si>
  <si>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</si>
  <si>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</si>
  <si>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</si>
  <si>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</si>
  <si>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</si>
  <si>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</si>
  <si>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</si>
  <si>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</si>
  <si>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</si>
  <si>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</si>
  <si>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</si>
  <si>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</si>
  <si>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</si>
  <si>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</si>
  <si>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</si>
  <si>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</si>
  <si>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</si>
  <si>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</si>
  <si>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</si>
  <si>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</si>
  <si>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</si>
  <si>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</si>
  <si>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</si>
  <si>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</si>
  <si>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</si>
  <si>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</si>
  <si>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</si>
  <si>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</si>
  <si>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</si>
  <si>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</si>
  <si>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</si>
  <si>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</si>
  <si>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</si>
  <si>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</si>
  <si>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</si>
  <si>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</si>
  <si>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</si>
  <si>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</si>
  <si>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</si>
  <si>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</si>
  <si>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</si>
  <si>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</si>
  <si>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</si>
  <si>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</si>
  <si>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</si>
  <si>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</si>
  <si>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</si>
  <si>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</si>
  <si>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</si>
  <si>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</si>
  <si>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</si>
  <si>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</si>
  <si>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</si>
  <si>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</si>
  <si>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</si>
  <si>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</si>
  <si>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</si>
  <si>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</si>
  <si>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</si>
  <si>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</si>
  <si>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</si>
  <si>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</si>
  <si>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</si>
  <si>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</si>
  <si>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</si>
  <si>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</si>
  <si>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</si>
  <si>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</si>
  <si>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</si>
  <si>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</si>
  <si>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</si>
  <si>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</si>
  <si>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</si>
  <si>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</si>
  <si>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</si>
  <si>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</si>
  <si>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</si>
  <si>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</si>
  <si>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</si>
  <si>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</si>
  <si>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</si>
  <si>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</si>
  <si>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</si>
  <si>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</si>
  <si>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</si>
  <si>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</si>
  <si>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</si>
  <si>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</si>
  <si>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Montrose - Accessibility to Transit</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</si>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</sst>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1.36591000482E-2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5.1048498600699897E-2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E11" sqref="E1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273</v>
      </c>
      <c r="D7" s="102"/>
      <c r="E7" s="104" t="s">
        <v>132</v>
      </c>
    </row>
    <row r="8" spans="1:5" x14ac:dyDescent="0.25">
      <c r="A8" s="5" t="s">
        <v>55</v>
      </c>
      <c r="B8" s="6" t="s">
        <v>139</v>
      </c>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126</v>
      </c>
      <c r="D14" s="27"/>
      <c r="E14" s="50"/>
    </row>
    <row r="15" spans="1:5" x14ac:dyDescent="0.25">
      <c r="A15" s="5" t="s">
        <v>79</v>
      </c>
      <c r="B15" s="57" t="s">
        <v>82</v>
      </c>
      <c r="D15" s="27"/>
      <c r="E15" s="50"/>
    </row>
    <row r="16" spans="1:5" x14ac:dyDescent="0.25">
      <c r="A16" s="5" t="s">
        <v>86</v>
      </c>
      <c r="B16" s="6">
        <v>18</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476</v>
      </c>
      <c r="D20" s="27"/>
      <c r="E20" s="50"/>
      <c r="L20" s="104"/>
    </row>
    <row r="21" spans="1:12" x14ac:dyDescent="0.25">
      <c r="A21" s="5" t="s">
        <v>89</v>
      </c>
      <c r="B21" s="6">
        <v>5</v>
      </c>
      <c r="D21" s="27"/>
      <c r="E21" s="50"/>
    </row>
    <row r="22" spans="1:12" x14ac:dyDescent="0.25">
      <c r="D22" s="27"/>
      <c r="E22" s="50"/>
    </row>
    <row r="23" spans="1:12" x14ac:dyDescent="0.25">
      <c r="D23" s="27"/>
      <c r="E23" s="50"/>
    </row>
    <row r="24" spans="1:12" x14ac:dyDescent="0.25">
      <c r="A24" s="64" t="s">
        <v>134</v>
      </c>
      <c r="B24" s="65">
        <v>127355</v>
      </c>
      <c r="D24" s="27"/>
      <c r="E24" s="50"/>
    </row>
    <row r="25" spans="1:12" s="91" customFormat="1" x14ac:dyDescent="0.25">
      <c r="A25" s="64" t="s">
        <v>103</v>
      </c>
      <c r="B25" s="65">
        <v>145263</v>
      </c>
      <c r="D25" s="27"/>
      <c r="E25" s="50"/>
    </row>
    <row r="26" spans="1:12" x14ac:dyDescent="0.25">
      <c r="A26" s="64" t="s">
        <v>135</v>
      </c>
      <c r="B26" s="65">
        <v>157961</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2574.321411795815</v>
      </c>
    </row>
    <row r="32" spans="1:12" x14ac:dyDescent="0.25">
      <c r="A32" s="10" t="s">
        <v>117</v>
      </c>
      <c r="B32" s="108">
        <f>Calculations!Q38</f>
        <v>174.77215584085064</v>
      </c>
    </row>
    <row r="34" spans="1:5" x14ac:dyDescent="0.25">
      <c r="A34" s="11" t="s">
        <v>84</v>
      </c>
    </row>
    <row r="35" spans="1:5" x14ac:dyDescent="0.25">
      <c r="A35" s="10" t="s">
        <v>120</v>
      </c>
      <c r="B35" s="108">
        <f>$B$31+$B$32</f>
        <v>2749.0935676366657</v>
      </c>
    </row>
    <row r="37" spans="1:5" x14ac:dyDescent="0.25">
      <c r="A37" s="11" t="str">
        <f>"Emissions Reductions (Life of Project = "&amp;'Assumed Values'!C9&amp;")"</f>
        <v>Emissions Reductions (Life of Project = 12)</v>
      </c>
      <c r="E37" s="96"/>
    </row>
    <row r="38" spans="1:5" x14ac:dyDescent="0.25">
      <c r="A38" s="10" t="s">
        <v>136</v>
      </c>
      <c r="B38" s="109">
        <f>Calculations!K38</f>
        <v>1.6062092130893015</v>
      </c>
    </row>
    <row r="39" spans="1:5" x14ac:dyDescent="0.25">
      <c r="A39" s="10" t="s">
        <v>81</v>
      </c>
      <c r="B39" s="109">
        <f>Calculations!O38</f>
        <v>0.42977472492115615</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1.8973091530880337E-2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4.1989045267527558E-3</v>
      </c>
      <c r="F6" s="74">
        <f t="shared" ref="F6:F37" si="1">F5+1</f>
        <v>2019</v>
      </c>
      <c r="G6" s="71">
        <f>$C$5</f>
        <v>1.8973091530880337E-2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8.008554001045276E-3</v>
      </c>
      <c r="F7" s="12">
        <f t="shared" si="1"/>
        <v>2020</v>
      </c>
      <c r="G7" s="71">
        <f t="shared" ref="G7:G12" si="5">$C$5</f>
        <v>1.8973091530880337E-2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1.8973091530880337E-2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1.8973091530880337E-2</v>
      </c>
      <c r="H9" s="73">
        <f>IF(AND(F9&gt;=Year_Open_to_Traffic?,F9&lt;Year_Open_to_Traffic?+'Assumed Values'!C$9),1,0)</f>
        <v>1</v>
      </c>
      <c r="I9" s="77">
        <f>IF(F9=Year_Open_to_Traffic?,Calculations!$C$12,(I8+I8*G9))</f>
        <v>3424.4604316546765</v>
      </c>
      <c r="J9" s="77">
        <f>I9*'Assumed Values'!$C$8</f>
        <v>174.81356355347592</v>
      </c>
      <c r="K9" s="93">
        <f t="shared" si="2"/>
        <v>5.0101772654614428E-2</v>
      </c>
      <c r="L9" s="79">
        <f>(K9*H9)*'Assumed Values'!$C$6</f>
        <v>376.1641090908451</v>
      </c>
      <c r="M9" s="80">
        <f t="shared" si="3"/>
        <v>286.97379776952869</v>
      </c>
      <c r="N9" s="77">
        <f>I9*'Assumed Values'!$C$7</f>
        <v>46.775047647073386</v>
      </c>
      <c r="O9" s="93">
        <f t="shared" si="4"/>
        <v>1.3405772663503006E-2</v>
      </c>
      <c r="P9" s="79">
        <f>(O9*H9)*'Assumed Values'!$C$5</f>
        <v>25.537996923973225</v>
      </c>
      <c r="Q9" s="80">
        <f t="shared" si="0"/>
        <v>19.482815578583601</v>
      </c>
    </row>
    <row r="10" spans="2:19" x14ac:dyDescent="0.25">
      <c r="B10" s="68" t="s">
        <v>94</v>
      </c>
      <c r="F10" s="74">
        <f t="shared" si="1"/>
        <v>2023</v>
      </c>
      <c r="G10" s="71">
        <f t="shared" si="5"/>
        <v>1.8973091530880337E-2</v>
      </c>
      <c r="H10" s="73">
        <f>IF(AND(F10&gt;=Year_Open_to_Traffic?,F10&lt;Year_Open_to_Traffic?+'Assumed Values'!C$9),1,0)</f>
        <v>1</v>
      </c>
      <c r="I10" s="77">
        <f>IF(F10=Year_Open_to_Traffic?,Calculations!$C$12,(I9+I9*G10))</f>
        <v>3489.4330328683386</v>
      </c>
      <c r="J10" s="77">
        <f>I10*'Assumed Values'!$C$8</f>
        <v>178.13031729561538</v>
      </c>
      <c r="K10" s="93">
        <f t="shared" si="2"/>
        <v>5.1052358173049789E-2</v>
      </c>
      <c r="L10" s="79">
        <f>(K10*H10)*'Assumed Values'!$C$6</f>
        <v>383.30110516325783</v>
      </c>
      <c r="M10" s="80">
        <f t="shared" si="3"/>
        <v>273.28839056221898</v>
      </c>
      <c r="N10" s="77">
        <f>I10*'Assumed Values'!$C$7</f>
        <v>47.662514907442599</v>
      </c>
      <c r="O10" s="93">
        <f t="shared" si="4"/>
        <v>1.3660121615289822E-2</v>
      </c>
      <c r="P10" s="79">
        <f>(O10*H10)*'Assumed Values'!$C$5</f>
        <v>26.022531677127109</v>
      </c>
      <c r="Q10" s="80">
        <f t="shared" si="0"/>
        <v>18.553705440967594</v>
      </c>
    </row>
    <row r="11" spans="2:19" x14ac:dyDescent="0.25">
      <c r="B11" s="69" t="s">
        <v>96</v>
      </c>
      <c r="C11" s="61">
        <f>'Inputs &amp; Outputs'!B20/'Assumed Values'!$C$13</f>
        <v>342.44604316546764</v>
      </c>
      <c r="F11" s="12">
        <f t="shared" si="1"/>
        <v>2024</v>
      </c>
      <c r="G11" s="71">
        <f t="shared" si="5"/>
        <v>1.8973091530880337E-2</v>
      </c>
      <c r="H11" s="73">
        <f>IF(AND(F11&gt;=Year_Open_to_Traffic?,F11&lt;Year_Open_to_Traffic?+'Assumed Values'!C$9),1,0)</f>
        <v>1</v>
      </c>
      <c r="I11" s="77">
        <f>IF(F11=Year_Open_to_Traffic?,Calculations!$C$12,(I10+I10*G11))</f>
        <v>3555.6383651918268</v>
      </c>
      <c r="J11" s="77">
        <f>I11*'Assumed Values'!$C$8</f>
        <v>181.51000011008983</v>
      </c>
      <c r="K11" s="93">
        <f t="shared" si="2"/>
        <v>5.2020979237534341E-2</v>
      </c>
      <c r="L11" s="79">
        <f>(K11*H11)*'Assumed Values'!$C$6</f>
        <v>390.57351211540782</v>
      </c>
      <c r="M11" s="80">
        <f t="shared" si="3"/>
        <v>260.25562262680643</v>
      </c>
      <c r="N11" s="77">
        <f>I11*'Assumed Values'!$C$7</f>
        <v>48.56682016537345</v>
      </c>
      <c r="O11" s="93">
        <f t="shared" si="4"/>
        <v>1.391929635301967E-2</v>
      </c>
      <c r="P11" s="79">
        <f>(O11*H11)*'Assumed Values'!$C$5</f>
        <v>26.516259552502472</v>
      </c>
      <c r="Q11" s="80">
        <f t="shared" si="0"/>
        <v>17.668903357510342</v>
      </c>
    </row>
    <row r="12" spans="2:19" x14ac:dyDescent="0.25">
      <c r="B12" s="69" t="s">
        <v>106</v>
      </c>
      <c r="C12" s="61">
        <f>(C11*'Inputs &amp; Outputs'!$B$21*2)</f>
        <v>3424.4604316546765</v>
      </c>
      <c r="F12" s="74">
        <f t="shared" si="1"/>
        <v>2025</v>
      </c>
      <c r="G12" s="71">
        <f t="shared" si="5"/>
        <v>1.8973091530880337E-2</v>
      </c>
      <c r="H12" s="73">
        <f>IF(AND(F12&gt;=Year_Open_to_Traffic?,F12&lt;Year_Open_to_Traffic?+'Assumed Values'!C$9),1,0)</f>
        <v>1</v>
      </c>
      <c r="I12" s="77">
        <f>IF(F12=Year_Open_to_Traffic?,Calculations!$C$12,(I11+I11*G12))</f>
        <v>3623.0998173453208</v>
      </c>
      <c r="J12" s="77">
        <f>I12*'Assumed Values'!$C$8</f>
        <v>184.95380595594867</v>
      </c>
      <c r="K12" s="93">
        <f t="shared" si="2"/>
        <v>5.3007978038134104E-2</v>
      </c>
      <c r="L12" s="79">
        <f>(K12*H12)*'Assumed Values'!$C$6</f>
        <v>397.98389911031086</v>
      </c>
      <c r="M12" s="80">
        <f t="shared" si="3"/>
        <v>247.84437044516923</v>
      </c>
      <c r="N12" s="77">
        <f>I12*'Assumed Values'!$C$7</f>
        <v>49.488282889734883</v>
      </c>
      <c r="O12" s="93">
        <f t="shared" si="4"/>
        <v>1.4183388436770961E-2</v>
      </c>
      <c r="P12" s="79">
        <f>(O12*H12)*'Assumed Values'!$C$5</f>
        <v>27.019354972048681</v>
      </c>
      <c r="Q12" s="80">
        <f t="shared" si="0"/>
        <v>16.82629633473146</v>
      </c>
    </row>
    <row r="13" spans="2:19" x14ac:dyDescent="0.25">
      <c r="B13" s="83"/>
      <c r="C13" s="60"/>
      <c r="F13" s="12">
        <f t="shared" si="1"/>
        <v>2026</v>
      </c>
      <c r="G13" s="75">
        <f>$C$6</f>
        <v>4.1989045267527558E-3</v>
      </c>
      <c r="H13" s="73">
        <f>IF(AND(F13&gt;=Year_Open_to_Traffic?,F13&lt;Year_Open_to_Traffic?+'Assumed Values'!C$9),1,0)</f>
        <v>1</v>
      </c>
      <c r="I13" s="77">
        <f>IF(F13=Year_Open_to_Traffic?,Calculations!$C$12,(I12+I12*G13))</f>
        <v>3638.3128675692492</v>
      </c>
      <c r="J13" s="77">
        <f>I13*'Assumed Values'!$C$8</f>
        <v>185.73040932901725</v>
      </c>
      <c r="K13" s="93">
        <f t="shared" si="2"/>
        <v>5.3230553477072437E-2</v>
      </c>
      <c r="L13" s="79">
        <f>(K13*H13)*'Assumed Values'!$C$6</f>
        <v>399.65499550585986</v>
      </c>
      <c r="M13" s="80">
        <f t="shared" si="3"/>
        <v>232.60284606930995</v>
      </c>
      <c r="N13" s="77">
        <f>I13*'Assumed Values'!$C$7</f>
        <v>49.69607946478181</v>
      </c>
      <c r="O13" s="93">
        <f t="shared" si="4"/>
        <v>1.4242943130682809E-2</v>
      </c>
      <c r="P13" s="79">
        <f>(O13*H13)*'Assumed Values'!$C$5</f>
        <v>27.132806663950753</v>
      </c>
      <c r="Q13" s="80">
        <f t="shared" si="0"/>
        <v>15.791540510822285</v>
      </c>
    </row>
    <row r="14" spans="2:19" x14ac:dyDescent="0.25">
      <c r="F14" s="74">
        <f t="shared" si="1"/>
        <v>2027</v>
      </c>
      <c r="G14" s="75">
        <f t="shared" ref="G14:G37" si="6">$C$6</f>
        <v>4.1989045267527558E-3</v>
      </c>
      <c r="H14" s="73">
        <f>IF(AND(F14&gt;=Year_Open_to_Traffic?,F14&lt;Year_Open_to_Traffic?+'Assumed Values'!C$9),1,0)</f>
        <v>1</v>
      </c>
      <c r="I14" s="77">
        <f>IF(F14=Year_Open_to_Traffic?,Calculations!$C$12,(I13+I13*G14))</f>
        <v>3653.5897959386284</v>
      </c>
      <c r="J14" s="77">
        <f>I14*'Assumed Values'!$C$8</f>
        <v>186.51027358550451</v>
      </c>
      <c r="K14" s="93">
        <f t="shared" si="2"/>
        <v>5.3454063489028876E-2</v>
      </c>
      <c r="L14" s="79">
        <f>(K14*H14)*'Assumed Values'!$C$6</f>
        <v>401.33310867562881</v>
      </c>
      <c r="M14" s="80">
        <f t="shared" si="3"/>
        <v>218.29861982486537</v>
      </c>
      <c r="N14" s="77">
        <f>I14*'Assumed Values'!$C$7</f>
        <v>49.904748557808347</v>
      </c>
      <c r="O14" s="93">
        <f t="shared" si="4"/>
        <v>1.4302747889068516E-2</v>
      </c>
      <c r="P14" s="79">
        <f>(O14*H14)*'Assumed Values'!$C$5</f>
        <v>27.246734728675523</v>
      </c>
      <c r="Q14" s="80">
        <f t="shared" si="0"/>
        <v>14.820418394165959</v>
      </c>
    </row>
    <row r="15" spans="2:19" x14ac:dyDescent="0.25">
      <c r="F15" s="12">
        <f t="shared" si="1"/>
        <v>2028</v>
      </c>
      <c r="G15" s="75">
        <f t="shared" si="6"/>
        <v>4.1989045267527558E-3</v>
      </c>
      <c r="H15" s="73">
        <f>IF(AND(F15&gt;=Year_Open_to_Traffic?,F15&lt;Year_Open_to_Traffic?+'Assumed Values'!C$9),1,0)</f>
        <v>1</v>
      </c>
      <c r="I15" s="77">
        <f>IF(F15=Year_Open_to_Traffic?,Calculations!$C$12,(I14+I14*G15))</f>
        <v>3668.9308706716929</v>
      </c>
      <c r="J15" s="77">
        <f>I15*'Assumed Values'!$C$8</f>
        <v>187.29341241754858</v>
      </c>
      <c r="K15" s="93">
        <f t="shared" si="2"/>
        <v>5.3678511998186289E-2</v>
      </c>
      <c r="L15" s="79">
        <f>(K15*H15)*'Assumed Values'!$C$6</f>
        <v>403.01826808238263</v>
      </c>
      <c r="M15" s="80">
        <f t="shared" si="3"/>
        <v>204.87405129703913</v>
      </c>
      <c r="N15" s="77">
        <f>I15*'Assumed Values'!$C$7</f>
        <v>50.114293832434186</v>
      </c>
      <c r="O15" s="93">
        <f t="shared" si="4"/>
        <v>1.436280376192493E-2</v>
      </c>
      <c r="P15" s="79">
        <f>(O15*H15)*'Assumed Values'!$C$5</f>
        <v>27.361141166466989</v>
      </c>
      <c r="Q15" s="80">
        <f t="shared" si="0"/>
        <v>13.909016743971581</v>
      </c>
    </row>
    <row r="16" spans="2:19" x14ac:dyDescent="0.25">
      <c r="B16" s="68" t="s">
        <v>114</v>
      </c>
      <c r="C16" s="76">
        <f>$C$12*'Assumed Values'!C$8</f>
        <v>174.81356355347592</v>
      </c>
      <c r="F16" s="74">
        <f t="shared" si="1"/>
        <v>2029</v>
      </c>
      <c r="G16" s="75">
        <f t="shared" si="6"/>
        <v>4.1989045267527558E-3</v>
      </c>
      <c r="H16" s="73">
        <f>IF(AND(F16&gt;=Year_Open_to_Traffic?,F16&lt;Year_Open_to_Traffic?+'Assumed Values'!C$9),1,0)</f>
        <v>1</v>
      </c>
      <c r="I16" s="77">
        <f>IF(F16=Year_Open_to_Traffic?,Calculations!$C$12,(I15+I15*G16))</f>
        <v>3684.3363611128993</v>
      </c>
      <c r="J16" s="77">
        <f>I16*'Assumed Values'!$C$8</f>
        <v>188.07983957477958</v>
      </c>
      <c r="K16" s="93">
        <f t="shared" si="2"/>
        <v>5.3903902945204821E-2</v>
      </c>
      <c r="L16" s="79">
        <f>(K16*H16)*'Assumed Values'!$C$6</f>
        <v>404.71050331259778</v>
      </c>
      <c r="M16" s="80">
        <f t="shared" si="3"/>
        <v>192.27504474620974</v>
      </c>
      <c r="N16" s="77">
        <f>I16*'Assumed Values'!$C$7</f>
        <v>50.324718967662214</v>
      </c>
      <c r="O16" s="93">
        <f t="shared" si="4"/>
        <v>1.442311180365774E-2</v>
      </c>
      <c r="P16" s="79">
        <f>(O16*H16)*'Assumed Values'!$C$5</f>
        <v>27.476027985967995</v>
      </c>
      <c r="Q16" s="80">
        <f t="shared" si="0"/>
        <v>13.053662969477125</v>
      </c>
    </row>
    <row r="17" spans="2:17" x14ac:dyDescent="0.25">
      <c r="F17" s="12">
        <f t="shared" si="1"/>
        <v>2030</v>
      </c>
      <c r="G17" s="75">
        <f t="shared" si="6"/>
        <v>4.1989045267527558E-3</v>
      </c>
      <c r="H17" s="73">
        <f>IF(AND(F17&gt;=Year_Open_to_Traffic?,F17&lt;Year_Open_to_Traffic?+'Assumed Values'!C$9),1,0)</f>
        <v>1</v>
      </c>
      <c r="I17" s="77">
        <f>IF(F17=Year_Open_to_Traffic?,Calculations!$C$12,(I16+I16*G17))</f>
        <v>3699.8065377376561</v>
      </c>
      <c r="J17" s="77">
        <f>I17*'Assumed Values'!$C$8</f>
        <v>188.86956886456107</v>
      </c>
      <c r="K17" s="93">
        <f t="shared" si="2"/>
        <v>5.4130240287291083E-2</v>
      </c>
      <c r="L17" s="79">
        <f>(K17*H17)*'Assumed Values'!$C$6</f>
        <v>406.40984407698147</v>
      </c>
      <c r="M17" s="80">
        <f t="shared" si="3"/>
        <v>180.45083112334228</v>
      </c>
      <c r="N17" s="77">
        <f>I17*'Assumed Values'!$C$7</f>
        <v>50.536027657943094</v>
      </c>
      <c r="O17" s="93">
        <f t="shared" si="4"/>
        <v>1.448367307309998E-2</v>
      </c>
      <c r="P17" s="79">
        <f>(O17*H17)*'Assumed Values'!$C$5</f>
        <v>27.591397204255461</v>
      </c>
      <c r="Q17" s="80">
        <f t="shared" si="0"/>
        <v>12.250910330850813</v>
      </c>
    </row>
    <row r="18" spans="2:17" x14ac:dyDescent="0.25">
      <c r="B18" s="68" t="s">
        <v>115</v>
      </c>
      <c r="C18" s="76">
        <f>$C$12*'Assumed Values'!C$7</f>
        <v>46.775047647073386</v>
      </c>
      <c r="F18" s="74">
        <f t="shared" si="1"/>
        <v>2031</v>
      </c>
      <c r="G18" s="75">
        <f t="shared" si="6"/>
        <v>4.1989045267527558E-3</v>
      </c>
      <c r="H18" s="73">
        <f>IF(AND(F18&gt;=Year_Open_to_Traffic?,F18&lt;Year_Open_to_Traffic?+'Assumed Values'!C$9),1,0)</f>
        <v>1</v>
      </c>
      <c r="I18" s="77">
        <f>IF(F18=Year_Open_to_Traffic?,Calculations!$C$12,(I17+I17*G18))</f>
        <v>3715.341672157072</v>
      </c>
      <c r="J18" s="77">
        <f>I18*'Assumed Values'!$C$8</f>
        <v>189.66261415223229</v>
      </c>
      <c r="K18" s="93">
        <f t="shared" si="2"/>
        <v>5.4357527998267603E-2</v>
      </c>
      <c r="L18" s="79">
        <f>(K18*H18)*'Assumed Values'!$C$6</f>
        <v>408.11632021099314</v>
      </c>
      <c r="M18" s="80">
        <f t="shared" si="3"/>
        <v>169.35376349065641</v>
      </c>
      <c r="N18" s="77">
        <f>I18*'Assumed Values'!$C$7</f>
        <v>50.748223613240128</v>
      </c>
      <c r="O18" s="93">
        <f t="shared" si="4"/>
        <v>1.4544488633530623E-2</v>
      </c>
      <c r="P18" s="79">
        <f>(O18*H18)*'Assumed Values'!$C$5</f>
        <v>27.707250846875837</v>
      </c>
      <c r="Q18" s="80">
        <f t="shared" si="0"/>
        <v>11.497524050183047</v>
      </c>
    </row>
    <row r="19" spans="2:17" x14ac:dyDescent="0.25">
      <c r="F19" s="12">
        <f t="shared" si="1"/>
        <v>2032</v>
      </c>
      <c r="G19" s="75">
        <f t="shared" si="6"/>
        <v>4.1989045267527558E-3</v>
      </c>
      <c r="H19" s="73">
        <f>IF(AND(F19&gt;=Year_Open_to_Traffic?,F19&lt;Year_Open_to_Traffic?+'Assumed Values'!C$9),1,0)</f>
        <v>1</v>
      </c>
      <c r="I19" s="77">
        <f>IF(F19=Year_Open_to_Traffic?,Calculations!$C$12,(I18+I18*G19))</f>
        <v>3730.9420371227257</v>
      </c>
      <c r="J19" s="77">
        <f>I19*'Assumed Values'!$C$8</f>
        <v>190.45898936135188</v>
      </c>
      <c r="K19" s="93">
        <f t="shared" si="2"/>
        <v>5.4585770068642618E-2</v>
      </c>
      <c r="L19" s="79">
        <f>(K19*H19)*'Assumed Values'!$C$6</f>
        <v>409.82996167536879</v>
      </c>
      <c r="M19" s="80">
        <f t="shared" si="3"/>
        <v>158.93912502317752</v>
      </c>
      <c r="N19" s="77">
        <f>I19*'Assumed Values'!$C$7</f>
        <v>50.961310559094429</v>
      </c>
      <c r="O19" s="93">
        <f t="shared" si="4"/>
        <v>1.4605559552693262E-2</v>
      </c>
      <c r="P19" s="79">
        <f>(O19*H19)*'Assumed Values'!$C$5</f>
        <v>27.823590947880664</v>
      </c>
      <c r="Q19" s="80">
        <f t="shared" si="0"/>
        <v>10.790468276601695</v>
      </c>
    </row>
    <row r="20" spans="2:17" x14ac:dyDescent="0.25">
      <c r="F20" s="74">
        <f t="shared" si="1"/>
        <v>2033</v>
      </c>
      <c r="G20" s="75">
        <f t="shared" si="6"/>
        <v>4.1989045267527558E-3</v>
      </c>
      <c r="H20" s="73">
        <f>IF(AND(F20&gt;=Year_Open_to_Traffic?,F20&lt;Year_Open_to_Traffic?+'Assumed Values'!C$9),1,0)</f>
        <v>1</v>
      </c>
      <c r="I20" s="77">
        <f>IF(F20=Year_Open_to_Traffic?,Calculations!$C$12,(I19+I19*G20))</f>
        <v>3746.6079065314525</v>
      </c>
      <c r="J20" s="77">
        <f>I20*'Assumed Values'!$C$8</f>
        <v>191.25870847394202</v>
      </c>
      <c r="K20" s="93">
        <f t="shared" si="2"/>
        <v>5.4814970505680134E-2</v>
      </c>
      <c r="L20" s="79">
        <f>(K20*H20)*'Assumed Values'!$C$6</f>
        <v>411.55079855664644</v>
      </c>
      <c r="M20" s="80">
        <f t="shared" si="3"/>
        <v>149.16494881749108</v>
      </c>
      <c r="N20" s="77">
        <f>I20*'Assumed Values'!$C$7</f>
        <v>51.175292236690261</v>
      </c>
      <c r="O20" s="93">
        <f t="shared" si="4"/>
        <v>1.466688690281482E-2</v>
      </c>
      <c r="P20" s="79">
        <f>(O20*H20)*'Assumed Values'!$C$5</f>
        <v>27.940419549862231</v>
      </c>
      <c r="Q20" s="80">
        <f t="shared" si="0"/>
        <v>10.126893852985136</v>
      </c>
    </row>
    <row r="21" spans="2:17" x14ac:dyDescent="0.25">
      <c r="F21" s="12">
        <f t="shared" si="1"/>
        <v>2034</v>
      </c>
      <c r="G21" s="75">
        <f t="shared" si="6"/>
        <v>4.1989045267527558E-3</v>
      </c>
      <c r="H21" s="73">
        <f>IF(AND(F21&gt;=Year_Open_to_Traffic?,F21&lt;Year_Open_to_Traffic?+'Assumed Values'!C$9),1,0)</f>
        <v>0</v>
      </c>
      <c r="I21" s="77">
        <f>IF(F21=Year_Open_to_Traffic?,Calculations!$C$12,(I20+I20*G21))</f>
        <v>3762.3395554301551</v>
      </c>
      <c r="J21" s="77">
        <f>I21*'Assumed Values'!$C$8</f>
        <v>192.06178553073414</v>
      </c>
      <c r="K21" s="93">
        <f t="shared" si="2"/>
        <v>5.5045133333470254E-2</v>
      </c>
      <c r="L21" s="79">
        <f>(K21*H21)*'Assumed Values'!$C$6</f>
        <v>0</v>
      </c>
      <c r="M21" s="80">
        <f t="shared" si="3"/>
        <v>0</v>
      </c>
      <c r="N21" s="77">
        <f>I21*'Assumed Values'!$C$7</f>
        <v>51.390172402920797</v>
      </c>
      <c r="O21" s="93">
        <f t="shared" si="4"/>
        <v>1.4728471760624421E-2</v>
      </c>
      <c r="P21" s="79">
        <f>(O21*H21)*'Assumed Values'!$C$5</f>
        <v>0</v>
      </c>
      <c r="Q21" s="80">
        <f t="shared" si="0"/>
        <v>0</v>
      </c>
    </row>
    <row r="22" spans="2:17" x14ac:dyDescent="0.25">
      <c r="F22" s="74">
        <f t="shared" si="1"/>
        <v>2035</v>
      </c>
      <c r="G22" s="75">
        <f t="shared" si="6"/>
        <v>4.1989045267527558E-3</v>
      </c>
      <c r="H22" s="73">
        <f>IF(AND(F22&gt;=Year_Open_to_Traffic?,F22&lt;Year_Open_to_Traffic?+'Assumed Values'!C$9),1,0)</f>
        <v>0</v>
      </c>
      <c r="I22" s="77">
        <f>IF(F22=Year_Open_to_Traffic?,Calculations!$C$12,(I21+I21*G22))</f>
        <v>3778.1372600206319</v>
      </c>
      <c r="J22" s="77">
        <f>I22*'Assumed Values'!$C$8</f>
        <v>192.86823463141536</v>
      </c>
      <c r="K22" s="93">
        <f t="shared" si="2"/>
        <v>5.5276262592999864E-2</v>
      </c>
      <c r="L22" s="79">
        <f>(K22*H22)*'Assumed Values'!$C$6</f>
        <v>0</v>
      </c>
      <c r="M22" s="80">
        <f t="shared" si="3"/>
        <v>0</v>
      </c>
      <c r="N22" s="77">
        <f>I22*'Assumed Values'!$C$7</f>
        <v>51.605954830454031</v>
      </c>
      <c r="O22" s="93">
        <f t="shared" si="4"/>
        <v>1.4790315207372258E-2</v>
      </c>
      <c r="P22" s="79">
        <f>(O22*H22)*'Assumed Values'!$C$5</f>
        <v>0</v>
      </c>
      <c r="Q22" s="80">
        <f t="shared" si="0"/>
        <v>0</v>
      </c>
    </row>
    <row r="23" spans="2:17" x14ac:dyDescent="0.25">
      <c r="F23" s="12">
        <f t="shared" si="1"/>
        <v>2036</v>
      </c>
      <c r="G23" s="75">
        <f t="shared" si="6"/>
        <v>4.1989045267527558E-3</v>
      </c>
      <c r="H23" s="73">
        <f>IF(AND(F23&gt;=Year_Open_to_Traffic?,F23&lt;Year_Open_to_Traffic?+'Assumed Values'!C$9),1,0)</f>
        <v>0</v>
      </c>
      <c r="I23" s="77">
        <f>IF(F23=Year_Open_to_Traffic?,Calculations!$C$12,(I22+I22*G23))</f>
        <v>3794.0012976644257</v>
      </c>
      <c r="J23" s="77">
        <f>I23*'Assumed Values'!$C$8</f>
        <v>193.67806993487602</v>
      </c>
      <c r="K23" s="93">
        <f t="shared" si="2"/>
        <v>5.5508362342223588E-2</v>
      </c>
      <c r="L23" s="79">
        <f>(K23*H23)*'Assumed Values'!$C$6</f>
        <v>0</v>
      </c>
      <c r="M23" s="80">
        <f t="shared" si="3"/>
        <v>0</v>
      </c>
      <c r="N23" s="77">
        <f>I23*'Assumed Values'!$C$7</f>
        <v>51.822643307799019</v>
      </c>
      <c r="O23" s="93">
        <f t="shared" si="4"/>
        <v>1.4852418328848593E-2</v>
      </c>
      <c r="P23" s="79">
        <f>(O23*H23)*'Assumed Values'!$C$5</f>
        <v>0</v>
      </c>
      <c r="Q23" s="80">
        <f t="shared" si="0"/>
        <v>0</v>
      </c>
    </row>
    <row r="24" spans="2:17" x14ac:dyDescent="0.25">
      <c r="F24" s="74">
        <f t="shared" si="1"/>
        <v>2037</v>
      </c>
      <c r="G24" s="75">
        <f t="shared" si="6"/>
        <v>4.1989045267527558E-3</v>
      </c>
      <c r="H24" s="73">
        <f>IF(AND(F24&gt;=Year_Open_to_Traffic?,F24&lt;Year_Open_to_Traffic?+'Assumed Values'!C$9),1,0)</f>
        <v>0</v>
      </c>
      <c r="I24" s="77">
        <f>IF(F24=Year_Open_to_Traffic?,Calculations!$C$12,(I23+I23*G24))</f>
        <v>3809.9319468876947</v>
      </c>
      <c r="J24" s="77">
        <f>I24*'Assumed Values'!$C$8</f>
        <v>194.49130565945831</v>
      </c>
      <c r="K24" s="93">
        <f t="shared" si="2"/>
        <v>5.5741436656134985E-2</v>
      </c>
      <c r="L24" s="79">
        <f>(K24*H24)*'Assumed Values'!$C$6</f>
        <v>0</v>
      </c>
      <c r="M24" s="80">
        <f t="shared" si="3"/>
        <v>0</v>
      </c>
      <c r="N24" s="77">
        <f>I24*'Assumed Values'!$C$7</f>
        <v>52.040241639372432</v>
      </c>
      <c r="O24" s="93">
        <f t="shared" si="4"/>
        <v>1.4914782215402822E-2</v>
      </c>
      <c r="P24" s="79">
        <f>(O24*H24)*'Assumed Values'!$C$5</f>
        <v>0</v>
      </c>
      <c r="Q24" s="80">
        <f t="shared" si="0"/>
        <v>0</v>
      </c>
    </row>
    <row r="25" spans="2:17" x14ac:dyDescent="0.25">
      <c r="F25" s="12">
        <f t="shared" si="1"/>
        <v>2038</v>
      </c>
      <c r="G25" s="75">
        <f t="shared" si="6"/>
        <v>4.1989045267527558E-3</v>
      </c>
      <c r="H25" s="73">
        <f>IF(AND(F25&gt;=Year_Open_to_Traffic?,F25&lt;Year_Open_to_Traffic?+'Assumed Values'!C$9),1,0)</f>
        <v>0</v>
      </c>
      <c r="I25" s="77">
        <f>IF(F25=Year_Open_to_Traffic?,Calculations!$C$12,(I24+I24*G25))</f>
        <v>3825.9294873861013</v>
      </c>
      <c r="J25" s="77">
        <f>I25*'Assumed Values'!$C$8</f>
        <v>195.30795608320588</v>
      </c>
      <c r="K25" s="93">
        <f t="shared" si="2"/>
        <v>5.5975489626838133E-2</v>
      </c>
      <c r="L25" s="79">
        <f>(K25*H25)*'Assumed Values'!$C$6</f>
        <v>0</v>
      </c>
      <c r="M25" s="80">
        <f t="shared" si="3"/>
        <v>0</v>
      </c>
      <c r="N25" s="77">
        <f>I25*'Assumed Values'!$C$7</f>
        <v>52.258753645565299</v>
      </c>
      <c r="O25" s="93">
        <f t="shared" si="4"/>
        <v>1.4977407961962608E-2</v>
      </c>
      <c r="P25" s="79">
        <f>(O25*H25)*'Assumed Values'!$C$5</f>
        <v>0</v>
      </c>
      <c r="Q25" s="80">
        <f t="shared" si="0"/>
        <v>0</v>
      </c>
    </row>
    <row r="26" spans="2:17" x14ac:dyDescent="0.25">
      <c r="F26" s="74">
        <f t="shared" si="1"/>
        <v>2039</v>
      </c>
      <c r="G26" s="75">
        <f t="shared" si="6"/>
        <v>4.1989045267527558E-3</v>
      </c>
      <c r="H26" s="73">
        <f>IF(AND(F26&gt;=Year_Open_to_Traffic?,F26&lt;Year_Open_to_Traffic?+'Assumed Values'!C$9),1,0)</f>
        <v>0</v>
      </c>
      <c r="I26" s="77">
        <f>IF(F26=Year_Open_to_Traffic?,Calculations!$C$12,(I25+I25*G26))</f>
        <v>3841.9942000297237</v>
      </c>
      <c r="J26" s="77">
        <f>I26*'Assumed Values'!$C$8</f>
        <v>196.12803554411448</v>
      </c>
      <c r="K26" s="93">
        <f t="shared" si="2"/>
        <v>5.6210525363619472E-2</v>
      </c>
      <c r="L26" s="79">
        <f>(K26*H26)*'Assumed Values'!$C$6</f>
        <v>0</v>
      </c>
      <c r="M26" s="80">
        <f t="shared" si="3"/>
        <v>0</v>
      </c>
      <c r="N26" s="77">
        <f>I26*'Assumed Values'!$C$7</f>
        <v>52.478183162810119</v>
      </c>
      <c r="O26" s="93">
        <f t="shared" si="4"/>
        <v>1.5040296668053114E-2</v>
      </c>
      <c r="P26" s="79">
        <f>(O26*H26)*'Assumed Values'!$C$5</f>
        <v>0</v>
      </c>
      <c r="Q26" s="80">
        <f t="shared" si="0"/>
        <v>0</v>
      </c>
    </row>
    <row r="27" spans="2:17" x14ac:dyDescent="0.25">
      <c r="F27" s="12">
        <f t="shared" si="1"/>
        <v>2040</v>
      </c>
      <c r="G27" s="75">
        <f t="shared" si="6"/>
        <v>4.1989045267527558E-3</v>
      </c>
      <c r="H27" s="73">
        <f>IF(AND(F27&gt;=Year_Open_to_Traffic?,F27&lt;Year_Open_to_Traffic?+'Assumed Values'!C$9),1,0)</f>
        <v>0</v>
      </c>
      <c r="I27" s="77">
        <f>IF(F27=Year_Open_to_Traffic?,Calculations!$C$12,(I26+I26*G27))</f>
        <v>3858.1263668679862</v>
      </c>
      <c r="J27" s="77">
        <f>I27*'Assumed Values'!$C$8</f>
        <v>196.95155844038376</v>
      </c>
      <c r="K27" s="93">
        <f t="shared" si="2"/>
        <v>5.6446547993019916E-2</v>
      </c>
      <c r="L27" s="79">
        <f>(K27*H27)*'Assumed Values'!$C$6</f>
        <v>0</v>
      </c>
      <c r="M27" s="80">
        <f t="shared" si="3"/>
        <v>0</v>
      </c>
      <c r="N27" s="77">
        <f>I27*'Assumed Values'!$C$7</f>
        <v>52.698534043648202</v>
      </c>
      <c r="O27" s="93">
        <f t="shared" si="4"/>
        <v>1.5103449437816307E-2</v>
      </c>
      <c r="P27" s="79">
        <f>(O27*H27)*'Assumed Values'!$C$5</f>
        <v>0</v>
      </c>
      <c r="Q27" s="80">
        <f t="shared" si="0"/>
        <v>0</v>
      </c>
    </row>
    <row r="28" spans="2:17" x14ac:dyDescent="0.25">
      <c r="F28" s="74">
        <f t="shared" si="1"/>
        <v>2041</v>
      </c>
      <c r="G28" s="75">
        <f t="shared" si="6"/>
        <v>4.1989045267527558E-3</v>
      </c>
      <c r="H28" s="73">
        <f>IF(AND(F28&gt;=Year_Open_to_Traffic?,F28&lt;Year_Open_to_Traffic?+'Assumed Values'!C$9),1,0)</f>
        <v>0</v>
      </c>
      <c r="I28" s="77">
        <f>IF(F28=Year_Open_to_Traffic?,Calculations!$C$12,(I27+I27*G28))</f>
        <v>3874.3262711346124</v>
      </c>
      <c r="J28" s="77">
        <f>I28*'Assumed Values'!$C$8</f>
        <v>197.77853923067011</v>
      </c>
      <c r="K28" s="93">
        <f t="shared" si="2"/>
        <v>5.6683561658907373E-2</v>
      </c>
      <c r="L28" s="79">
        <f>(K28*H28)*'Assumed Values'!$C$6</f>
        <v>0</v>
      </c>
      <c r="M28" s="80">
        <f t="shared" si="3"/>
        <v>0</v>
      </c>
      <c r="N28" s="77">
        <f>I28*'Assumed Values'!$C$7</f>
        <v>52.919810156797311</v>
      </c>
      <c r="O28" s="93">
        <f t="shared" si="4"/>
        <v>1.5166867380030336E-2</v>
      </c>
      <c r="P28" s="79">
        <f>(O28*H28)*'Assumed Values'!$C$5</f>
        <v>0</v>
      </c>
      <c r="Q28" s="80">
        <f t="shared" si="0"/>
        <v>0</v>
      </c>
    </row>
    <row r="29" spans="2:17" x14ac:dyDescent="0.25">
      <c r="F29" s="12">
        <f t="shared" si="1"/>
        <v>2042</v>
      </c>
      <c r="G29" s="75">
        <f t="shared" si="6"/>
        <v>4.1989045267527558E-3</v>
      </c>
      <c r="H29" s="73">
        <f>IF(AND(F29&gt;=Year_Open_to_Traffic?,F29&lt;Year_Open_to_Traffic?+'Assumed Values'!C$9),1,0)</f>
        <v>0</v>
      </c>
      <c r="I29" s="77">
        <f>IF(F29=Year_Open_to_Traffic?,Calculations!$C$12,(I28+I28*G29))</f>
        <v>3890.5941972525966</v>
      </c>
      <c r="J29" s="77">
        <f>I29*'Assumed Values'!$C$8</f>
        <v>198.60899243434031</v>
      </c>
      <c r="K29" s="93">
        <f t="shared" si="2"/>
        <v>5.6921570522549425E-2</v>
      </c>
      <c r="L29" s="79">
        <f>(K29*H29)*'Assumed Values'!$C$6</f>
        <v>0</v>
      </c>
      <c r="M29" s="80">
        <f t="shared" si="3"/>
        <v>0</v>
      </c>
      <c r="N29" s="77">
        <f>I29*'Assumed Values'!$C$7</f>
        <v>53.14201538721958</v>
      </c>
      <c r="O29" s="93">
        <f t="shared" si="4"/>
        <v>1.5230551608129004E-2</v>
      </c>
      <c r="P29" s="79">
        <f>(O29*H29)*'Assumed Values'!$C$5</f>
        <v>0</v>
      </c>
      <c r="Q29" s="80">
        <f t="shared" si="0"/>
        <v>0</v>
      </c>
    </row>
    <row r="30" spans="2:17" x14ac:dyDescent="0.25">
      <c r="F30" s="74">
        <f t="shared" si="1"/>
        <v>2043</v>
      </c>
      <c r="G30" s="75">
        <f t="shared" si="6"/>
        <v>4.1989045267527558E-3</v>
      </c>
      <c r="H30" s="73">
        <f>IF(AND(F30&gt;=Year_Open_to_Traffic?,F30&lt;Year_Open_to_Traffic?+'Assumed Values'!C$9),1,0)</f>
        <v>0</v>
      </c>
      <c r="I30" s="77">
        <f>IF(F30=Year_Open_to_Traffic?,Calculations!$C$12,(I29+I29*G30))</f>
        <v>3906.9304308391984</v>
      </c>
      <c r="J30" s="77">
        <f>I30*'Assumed Values'!$C$8</f>
        <v>199.44293263172668</v>
      </c>
      <c r="K30" s="93">
        <f t="shared" si="2"/>
        <v>5.7160578762686438E-2</v>
      </c>
      <c r="L30" s="79">
        <f>(K30*H30)*'Assumed Values'!$C$6</f>
        <v>0</v>
      </c>
      <c r="M30" s="80">
        <f t="shared" si="3"/>
        <v>0</v>
      </c>
      <c r="N30" s="77">
        <f>I30*'Assumed Values'!$C$7</f>
        <v>53.365153636189739</v>
      </c>
      <c r="O30" s="93">
        <f t="shared" si="4"/>
        <v>1.5294503240221318E-2</v>
      </c>
      <c r="P30" s="79">
        <f>(O30*H30)*'Assumed Values'!$C$5</f>
        <v>0</v>
      </c>
      <c r="Q30" s="80">
        <f t="shared" si="0"/>
        <v>0</v>
      </c>
    </row>
    <row r="31" spans="2:17" x14ac:dyDescent="0.25">
      <c r="F31" s="74">
        <f t="shared" si="1"/>
        <v>2044</v>
      </c>
      <c r="G31" s="75">
        <f t="shared" si="6"/>
        <v>4.1989045267527558E-3</v>
      </c>
      <c r="H31" s="73">
        <f>IF(AND(F31&gt;=Year_Open_to_Traffic?,F31&lt;Year_Open_to_Traffic?+'Assumed Values'!C$9),1,0)</f>
        <v>0</v>
      </c>
      <c r="I31" s="77">
        <f>IF(F31=Year_Open_to_Traffic?,Calculations!$C$12,(I30+I30*G31))</f>
        <v>3923.3352587109571</v>
      </c>
      <c r="J31" s="77">
        <f>I31*'Assumed Values'!$C$8</f>
        <v>200.28037446438287</v>
      </c>
      <c r="K31" s="93">
        <f t="shared" si="2"/>
        <v>5.7400590575604891E-2</v>
      </c>
      <c r="L31" s="79">
        <f>(K31*H31)*'Assumed Values'!$C$6</f>
        <v>0</v>
      </c>
      <c r="M31" s="80">
        <f t="shared" si="3"/>
        <v>0</v>
      </c>
      <c r="N31" s="77">
        <f>I31*'Assumed Values'!$C$7</f>
        <v>53.589228821363591</v>
      </c>
      <c r="O31" s="93">
        <f t="shared" si="4"/>
        <v>1.5358723399111117E-2</v>
      </c>
      <c r="P31" s="79">
        <f>(O31*H31)*'Assumed Values'!$C$5</f>
        <v>0</v>
      </c>
      <c r="Q31" s="80">
        <f t="shared" si="0"/>
        <v>0</v>
      </c>
    </row>
    <row r="32" spans="2:17" x14ac:dyDescent="0.25">
      <c r="F32" s="74">
        <f t="shared" si="1"/>
        <v>2045</v>
      </c>
      <c r="G32" s="75">
        <f t="shared" si="6"/>
        <v>4.1989045267527558E-3</v>
      </c>
      <c r="H32" s="73">
        <f>IF(AND(F32&gt;=Year_Open_to_Traffic?,F32&lt;Year_Open_to_Traffic?+'Assumed Values'!C$9),1,0)</f>
        <v>0</v>
      </c>
      <c r="I32" s="77">
        <f>IF(F32=Year_Open_to_Traffic?,Calculations!$C$12,(I31+I31*G32))</f>
        <v>3939.8089688887271</v>
      </c>
      <c r="J32" s="77">
        <f>I32*'Assumed Values'!$C$8</f>
        <v>201.1213326353411</v>
      </c>
      <c r="K32" s="93">
        <f t="shared" si="2"/>
        <v>5.7641610175211078E-2</v>
      </c>
      <c r="L32" s="79">
        <f>(K32*H32)*'Assumed Values'!$C$6</f>
        <v>0</v>
      </c>
      <c r="M32" s="80">
        <f t="shared" si="3"/>
        <v>0</v>
      </c>
      <c r="N32" s="77">
        <f>I32*'Assumed Values'!$C$7</f>
        <v>53.814244876846807</v>
      </c>
      <c r="O32" s="93">
        <f t="shared" si="4"/>
        <v>1.5423213212316789E-2</v>
      </c>
      <c r="P32" s="79">
        <f>(O32*H32)*'Assumed Values'!$C$5</f>
        <v>0</v>
      </c>
      <c r="Q32" s="80">
        <f t="shared" si="0"/>
        <v>0</v>
      </c>
    </row>
    <row r="33" spans="6:17" x14ac:dyDescent="0.25">
      <c r="F33" s="74">
        <f t="shared" si="1"/>
        <v>2046</v>
      </c>
      <c r="G33" s="75">
        <f t="shared" si="6"/>
        <v>4.1989045267527558E-3</v>
      </c>
      <c r="H33" s="73">
        <f>IF(AND(F33&gt;=Year_Open_to_Traffic?,F33&lt;Year_Open_to_Traffic?+'Assumed Values'!C$9),1,0)</f>
        <v>0</v>
      </c>
      <c r="I33" s="77">
        <f>IF(F33=Year_Open_to_Traffic?,Calculations!$C$12,(I32+I32*G33))</f>
        <v>3956.3518506027349</v>
      </c>
      <c r="J33" s="77">
        <f>I33*'Assumed Values'!$C$8</f>
        <v>201.96582190937016</v>
      </c>
      <c r="K33" s="93">
        <f t="shared" si="2"/>
        <v>5.7883641793105081E-2</v>
      </c>
      <c r="L33" s="79">
        <f>(K33*H33)*'Assumed Values'!$C$6</f>
        <v>0</v>
      </c>
      <c r="M33" s="80">
        <f t="shared" si="3"/>
        <v>0</v>
      </c>
      <c r="N33" s="77">
        <f>I33*'Assumed Values'!$C$7</f>
        <v>54.040205753263976</v>
      </c>
      <c r="O33" s="93">
        <f t="shared" si="4"/>
        <v>1.5487973812091058E-2</v>
      </c>
      <c r="P33" s="79">
        <f>(O33*H33)*'Assumed Values'!$C$5</f>
        <v>0</v>
      </c>
      <c r="Q33" s="80">
        <f t="shared" si="0"/>
        <v>0</v>
      </c>
    </row>
    <row r="34" spans="6:17" x14ac:dyDescent="0.25">
      <c r="F34" s="74">
        <f t="shared" si="1"/>
        <v>2047</v>
      </c>
      <c r="G34" s="75">
        <f t="shared" si="6"/>
        <v>4.1989045267527558E-3</v>
      </c>
      <c r="H34" s="73">
        <f>IF(AND(F34&gt;=Year_Open_to_Traffic?,F34&lt;Year_Open_to_Traffic?+'Assumed Values'!C$9),1,0)</f>
        <v>0</v>
      </c>
      <c r="I34" s="77">
        <f>IF(F34=Year_Open_to_Traffic?,Calculations!$C$12,(I33+I33*G34))</f>
        <v>3972.9641942976573</v>
      </c>
      <c r="J34" s="77">
        <f>I34*'Assumed Values'!$C$8</f>
        <v>202.81385711323475</v>
      </c>
      <c r="K34" s="93">
        <f t="shared" si="2"/>
        <v>5.8126689678655086E-2</v>
      </c>
      <c r="L34" s="79">
        <f>(K34*H34)*'Assumed Values'!$C$6</f>
        <v>0</v>
      </c>
      <c r="M34" s="80">
        <f t="shared" si="3"/>
        <v>0</v>
      </c>
      <c r="N34" s="77">
        <f>I34*'Assumed Values'!$C$7</f>
        <v>54.267115417828002</v>
      </c>
      <c r="O34" s="93">
        <f t="shared" si="4"/>
        <v>1.5553006335440872E-2</v>
      </c>
      <c r="P34" s="79">
        <f>(O34*H34)*'Assumed Values'!$C$5</f>
        <v>0</v>
      </c>
      <c r="Q34" s="80">
        <f t="shared" si="0"/>
        <v>0</v>
      </c>
    </row>
    <row r="35" spans="6:17" x14ac:dyDescent="0.25">
      <c r="F35" s="74">
        <f t="shared" si="1"/>
        <v>2048</v>
      </c>
      <c r="G35" s="75">
        <f t="shared" si="6"/>
        <v>4.1989045267527558E-3</v>
      </c>
      <c r="H35" s="73">
        <f>IF(AND(F35&gt;=Year_Open_to_Traffic?,F35&lt;Year_Open_to_Traffic?+'Assumed Values'!C$9),1,0)</f>
        <v>0</v>
      </c>
      <c r="I35" s="77">
        <f>IF(F35=Year_Open_to_Traffic?,Calculations!$C$12,(I34+I34*G35))</f>
        <v>3989.6462916377204</v>
      </c>
      <c r="J35" s="77">
        <f>I35*'Assumed Values'!$C$8</f>
        <v>203.66545313595572</v>
      </c>
      <c r="K35" s="93">
        <f t="shared" si="2"/>
        <v>5.8370758099071947E-2</v>
      </c>
      <c r="L35" s="79">
        <f>(K35*H35)*'Assumed Values'!$C$6</f>
        <v>0</v>
      </c>
      <c r="M35" s="80">
        <f t="shared" si="3"/>
        <v>0</v>
      </c>
      <c r="N35" s="77">
        <f>I35*'Assumed Values'!$C$7</f>
        <v>54.49497785440974</v>
      </c>
      <c r="O35" s="93">
        <f t="shared" si="4"/>
        <v>1.5618311924147371E-2</v>
      </c>
      <c r="P35" s="79">
        <f>(O35*H35)*'Assumed Values'!$C$5</f>
        <v>0</v>
      </c>
      <c r="Q35" s="80">
        <f t="shared" si="0"/>
        <v>0</v>
      </c>
    </row>
    <row r="36" spans="6:17" x14ac:dyDescent="0.25">
      <c r="F36" s="74">
        <f t="shared" si="1"/>
        <v>2049</v>
      </c>
      <c r="G36" s="75">
        <f t="shared" si="6"/>
        <v>4.1989045267527558E-3</v>
      </c>
      <c r="H36" s="73">
        <f>IF(AND(F36&gt;=Year_Open_to_Traffic?,F36&lt;Year_Open_to_Traffic?+'Assumed Values'!C$9),1,0)</f>
        <v>0</v>
      </c>
      <c r="I36" s="77">
        <f>IF(F36=Year_Open_to_Traffic?,Calculations!$C$12,(I35+I35*G36))</f>
        <v>4006.3984355118205</v>
      </c>
      <c r="J36" s="77">
        <f>I36*'Assumed Values'!$C$8</f>
        <v>204.52062492907143</v>
      </c>
      <c r="K36" s="93">
        <f t="shared" si="2"/>
        <v>5.8615851339484132E-2</v>
      </c>
      <c r="L36" s="79">
        <f>(K36*H36)*'Assumed Values'!$C$6</f>
        <v>0</v>
      </c>
      <c r="M36" s="80">
        <f t="shared" si="3"/>
        <v>0</v>
      </c>
      <c r="N36" s="77">
        <f>I36*'Assumed Values'!$C$7</f>
        <v>54.723797063607911</v>
      </c>
      <c r="O36" s="93">
        <f t="shared" si="4"/>
        <v>1.568389172478591E-2</v>
      </c>
      <c r="P36" s="79">
        <f>(O36*H36)*'Assumed Values'!$C$5</f>
        <v>0</v>
      </c>
      <c r="Q36" s="80">
        <f t="shared" si="0"/>
        <v>0</v>
      </c>
    </row>
    <row r="37" spans="6:17" x14ac:dyDescent="0.25">
      <c r="F37" s="74">
        <f t="shared" si="1"/>
        <v>2050</v>
      </c>
      <c r="G37" s="75">
        <f t="shared" si="6"/>
        <v>4.1989045267527558E-3</v>
      </c>
      <c r="H37" s="73">
        <f>IF(AND(F37&gt;=Year_Open_to_Traffic?,F37&lt;Year_Open_to_Traffic?+'Assumed Values'!C$9),1,0)</f>
        <v>0</v>
      </c>
      <c r="I37" s="77">
        <f>IF(F37=Year_Open_to_Traffic?,Calculations!$C$12,(I36+I36*G37))</f>
        <v>4023.220920038666</v>
      </c>
      <c r="J37" s="77">
        <f>I37*'Assumed Values'!$C$8</f>
        <v>205.3793875069004</v>
      </c>
      <c r="K37" s="93">
        <f t="shared" si="2"/>
        <v>5.8861973703012958E-2</v>
      </c>
      <c r="L37" s="79">
        <f>(K37*H37)*'Assumed Values'!$C$6</f>
        <v>0</v>
      </c>
      <c r="M37" s="80">
        <f t="shared" si="3"/>
        <v>0</v>
      </c>
      <c r="N37" s="77">
        <f>I37*'Assumed Values'!$C$7</f>
        <v>54.953577062819392</v>
      </c>
      <c r="O37" s="93">
        <f t="shared" si="4"/>
        <v>1.5749746888746214E-2</v>
      </c>
      <c r="P37" s="79">
        <f>(O37*H37)*'Assumed Values'!$C$5</f>
        <v>0</v>
      </c>
      <c r="Q37" s="80">
        <f t="shared" si="0"/>
        <v>0</v>
      </c>
    </row>
    <row r="38" spans="6:17" x14ac:dyDescent="0.25">
      <c r="F38" s="13" t="s">
        <v>63</v>
      </c>
      <c r="G38" s="13"/>
      <c r="H38" s="77"/>
      <c r="I38" s="76"/>
      <c r="J38" s="77"/>
      <c r="K38" s="78">
        <f>SUM(K5:K37)</f>
        <v>1.6062092130893015</v>
      </c>
      <c r="L38" s="79">
        <f>SUM(L5:L37)</f>
        <v>4792.6464255762803</v>
      </c>
      <c r="M38" s="80">
        <f>SUM(M5:M37)</f>
        <v>2574.321411795815</v>
      </c>
      <c r="N38" s="77"/>
      <c r="O38" s="78">
        <f>SUM(O5:O37)</f>
        <v>0.42977472492115615</v>
      </c>
      <c r="P38" s="79">
        <f>SUM(P5:P37)</f>
        <v>325.37551221958694</v>
      </c>
      <c r="Q38" s="80">
        <f>SUM(Q5:Q37)</f>
        <v>174.77215584085064</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1.36591000482E-2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5.1048498600699897E-2</v>
      </c>
      <c r="D8" s="114"/>
    </row>
    <row r="9" spans="2:4" x14ac:dyDescent="0.25">
      <c r="B9" s="29" t="s">
        <v>61</v>
      </c>
      <c r="C9" s="30">
        <f>'Inputs &amp; Outputs'!$B$17</f>
        <v>12</v>
      </c>
    </row>
    <row r="10" spans="2:4" x14ac:dyDescent="0.25">
      <c r="B10" s="29" t="s">
        <v>79</v>
      </c>
      <c r="C10" s="56" t="str">
        <f>'Inputs &amp; Outputs'!B15</f>
        <v>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4AAB6E-0A01-4DAB-B9B9-3035F0AC1D9A}">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B5D90540-3F5E-474C-9A86-D177C8B4CD2B"/>
    <ds:schemaRef ds:uri="bb691747-8bc2-4259-b27e-e7a3fc70b31c"/>
    <ds:schemaRef ds:uri="http://www.w3.org/XML/1998/namespace"/>
  </ds:schemaRefs>
</ds:datastoreItem>
</file>

<file path=customXml/itemProps2.xml><?xml version="1.0" encoding="utf-8"?>
<ds:datastoreItem xmlns:ds="http://schemas.openxmlformats.org/officeDocument/2006/customXml" ds:itemID="{E1615090-9DE7-4CCB-AF34-37997BFA0D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2776EB-6D29-4D9F-ABBC-65334B9F94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2018-04-10T17:15:43Z</cp:lastPrinted>
  <dcterms:created xsi:type="dcterms:W3CDTF">2012-07-25T15:48:32Z</dcterms:created>
  <dcterms:modified xsi:type="dcterms:W3CDTF">2018-10-31T04:48:39Z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